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СВОД!$A$1:$P$12</definedName>
  </definedNames>
  <calcPr calcId="145621"/>
</workbook>
</file>

<file path=xl/calcChain.xml><?xml version="1.0" encoding="utf-8"?>
<calcChain xmlns="http://schemas.openxmlformats.org/spreadsheetml/2006/main">
  <c r="I10" i="16" l="1"/>
  <c r="J7" i="16"/>
  <c r="I7" i="16" l="1"/>
  <c r="I8" i="16" l="1"/>
  <c r="I9" i="16"/>
  <c r="I11" i="16"/>
  <c r="E7" i="16" l="1"/>
  <c r="N8" i="16"/>
  <c r="N7" i="16"/>
  <c r="N12" i="16" s="1"/>
  <c r="O7" i="16" s="1"/>
  <c r="J8" i="16"/>
</calcChain>
</file>

<file path=xl/sharedStrings.xml><?xml version="1.0" encoding="utf-8"?>
<sst xmlns="http://schemas.openxmlformats.org/spreadsheetml/2006/main" count="73" uniqueCount="70">
  <si>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</si>
  <si>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</si>
  <si>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</si>
  <si>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</si>
  <si>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</si>
  <si>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</si>
  <si>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</si>
  <si>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</si>
  <si>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</si>
  <si>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</si>
  <si>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</si>
  <si>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</si>
  <si>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</si>
  <si>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</si>
  <si>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</si>
  <si>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</si>
  <si>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</si>
  <si>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</si>
  <si>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</si>
  <si>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</si>
  <si>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</si>
  <si>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</si>
  <si>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</si>
  <si>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</si>
  <si>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</si>
  <si>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</si>
  <si>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</si>
  <si>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</si>
  <si>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</si>
  <si>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</si>
  <si>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</si>
  <si>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</si>
  <si>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</si>
  <si>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</si>
  <si>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</si>
  <si>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</si>
  <si>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</si>
  <si>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</si>
  <si>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</si>
  <si>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</si>
  <si>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</si>
  <si>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</si>
  <si>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</si>
  <si>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</si>
  <si>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</si>
  <si>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</si>
  <si>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</si>
  <si>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</si>
  <si>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</si>
  <si>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</si>
  <si>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</si>
  <si>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</si>
  <si>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</si>
  <si>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</si>
  <si>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</si>
  <si>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</si>
  <si>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</si>
  <si>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Уровень обеспеченности населения спортивными сооружениями</t>
  </si>
  <si>
    <t xml:space="preserve"> Годовой отчет об эффективности реализации  муниципальной программы  "Развитие физической культуры и спорта  в Большеигнатовском мунииципальном районе на 2016-2024 годы" за 2020 год</t>
  </si>
  <si>
    <t>Информация по выполнению основных мероприятий за 2020 год</t>
  </si>
  <si>
    <t>Число основных мероприятий, запланированных к реализации в 2020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</si>
  <si>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2020 г., тыс. рублей</t>
  </si>
  <si>
    <t>Фактически освоенный объем финансирования программы за 2020 г., тыс. рублей</t>
  </si>
  <si>
    <t>Целевое значение на 2020 г.</t>
  </si>
  <si>
    <t>Фактическое значение за 2020 г.</t>
  </si>
  <si>
    <t xml:space="preserve">Приложение 2 к постановлению Администрации Большеигнатовского муниципального района РМ 
«Об утверждении отчета о реализации муниципальной программы «Развитие физической культуры и спорта в Большеигнатовском 
муниципальном районе на 2016-2024 годы» за 2020 год»
</t>
  </si>
  <si>
    <t>Муниципальная программа "Развитие физической культуры и спорта  в Большеигнатовском мунииципальном районе" на 2016-2024 годы"</t>
  </si>
  <si>
    <t>Доля населения, систематически занимающегося физкультурой и спортом в общей численности населения района в возрасте от 3 до 79 лет</t>
  </si>
  <si>
    <r>
      <rPr>
        <sz val="12"/>
        <color rgb="FF0070C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Уровень эффективности реализации программы  94.1 что свидетельствует о высокоэффективности программы</t>
    </r>
  </si>
  <si>
    <t>Из 17 мероприятий прогрыммы вополнены следующие: Проведение физкультурных мероприятий и массовых спортивных мероприятий - Районные соревнования по легкой атлетике на приз Главы администрации Большеигнатовского муниципального района;Открытый турнир по волейболу, посвященный международному женскому дню 8 Марта;Районные лыжные соревнования, посвященные памяти Е.В.Сенгаева;День физкультурника;Районные соревнования по волейболу;Всероссийский день бега «Кросс наций»;Участие во всероссийской «Лыжне России»;Районные соревнования по Мини-футболу;Районные соревнования по футболу; Районные соревнования по армрестлингу;Участие в зимних и летних сельских спортивных играх;Легкоатлетическая эстафета ко Дню Победы;Районные соревнования по настольному теннису;Проведение зимних и летних фестивалей ГТО;Президентские спортивные состязания;Проведение физкультурных и спортивных мероприятий по поэтапному внедрению ВФСК «Готов к труду и обороне» (ГТО) в Большеигнатовском муниципальном районе. Грант по итогам смотра-конкурса на лучшую постановку физкультурно-оздоровительной и спортивной работы среди муниципальных районов. Заявка была подана, но не выйграна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</si>
</sst>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</numFmts>
  <fonts count="24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3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138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4" fontId="3" fillId="4" borderId="2" xfId="106" applyNumberFormat="1" applyFont="1" applyFill="1" applyBorder="1" applyAlignment="1">
      <alignment horizontal="center" vertical="center"/>
    </xf>
    <xf numFmtId="165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4" fontId="2" fillId="3" borderId="2" xfId="106" applyNumberFormat="1" applyFont="1" applyFill="1" applyBorder="1" applyAlignment="1">
      <alignment horizontal="center" vertical="center" wrapText="1"/>
    </xf>
    <xf numFmtId="164" fontId="2" fillId="0" borderId="2" xfId="106" applyNumberFormat="1" applyFont="1" applyBorder="1" applyAlignment="1">
      <alignment horizontal="center" vertical="center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4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7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7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167" fontId="3" fillId="0" borderId="2" xfId="106" applyNumberFormat="1" applyFont="1" applyFill="1" applyBorder="1" applyAlignment="1">
      <alignment horizontal="center" vertical="center" wrapText="1"/>
    </xf>
    <xf numFmtId="16" fontId="2" fillId="0" borderId="5" xfId="2" applyNumberFormat="1" applyFont="1" applyFill="1" applyBorder="1" applyAlignment="1">
      <alignment horizontal="center" vertical="center" textRotation="90" wrapText="1"/>
    </xf>
    <xf numFmtId="167" fontId="10" fillId="0" borderId="2" xfId="2" applyNumberFormat="1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3" fillId="0" borderId="32" xfId="106" applyNumberFormat="1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 wrapText="1"/>
    </xf>
    <xf numFmtId="0" fontId="21" fillId="0" borderId="2" xfId="0" applyFont="1" applyBorder="1" applyAlignment="1">
      <alignment vertical="top" wrapText="1"/>
    </xf>
    <xf numFmtId="167" fontId="10" fillId="0" borderId="2" xfId="2" applyNumberFormat="1" applyFont="1" applyFill="1" applyBorder="1" applyAlignment="1">
      <alignment vertical="center" wrapText="1"/>
    </xf>
    <xf numFmtId="0" fontId="3" fillId="0" borderId="2" xfId="106" applyNumberFormat="1" applyFont="1" applyFill="1" applyBorder="1" applyAlignment="1">
      <alignment horizontal="center" vertical="top" wrapText="1"/>
    </xf>
    <xf numFmtId="0" fontId="10" fillId="0" borderId="2" xfId="2" applyFont="1" applyFill="1" applyBorder="1" applyAlignment="1">
      <alignment horizontal="center" vertical="center" wrapText="1"/>
    </xf>
    <xf numFmtId="165" fontId="17" fillId="0" borderId="2" xfId="2" applyNumberFormat="1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2" fontId="2" fillId="0" borderId="25" xfId="2" applyNumberFormat="1" applyFont="1" applyFill="1" applyBorder="1" applyAlignment="1">
      <alignment horizontal="center" vertical="center" wrapText="1"/>
    </xf>
    <xf numFmtId="165" fontId="3" fillId="0" borderId="2" xfId="106" applyNumberFormat="1" applyFont="1" applyFill="1" applyBorder="1" applyAlignment="1">
      <alignment horizontal="center" vertical="top" wrapText="1"/>
    </xf>
    <xf numFmtId="9" fontId="3" fillId="0" borderId="2" xfId="112" applyFont="1" applyFill="1" applyBorder="1" applyAlignment="1">
      <alignment horizontal="center" vertical="center" wrapText="1"/>
    </xf>
    <xf numFmtId="0" fontId="3" fillId="0" borderId="2" xfId="106" applyNumberFormat="1" applyFont="1" applyFill="1" applyBorder="1" applyAlignment="1">
      <alignment vertical="center" wrapText="1"/>
    </xf>
    <xf numFmtId="0" fontId="1" fillId="0" borderId="2" xfId="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9" fillId="0" borderId="0" xfId="0" applyFont="1" applyAlignment="1">
      <alignment horizontal="center" vertical="top" wrapText="1"/>
    </xf>
    <xf numFmtId="0" fontId="18" fillId="0" borderId="13" xfId="57" applyFont="1" applyFill="1" applyBorder="1" applyAlignment="1">
      <alignment horizontal="left" vertical="center" wrapText="1"/>
    </xf>
    <xf numFmtId="0" fontId="18" fillId="0" borderId="24" xfId="57" applyFont="1" applyFill="1" applyBorder="1" applyAlignment="1">
      <alignment horizontal="left" vertical="center" wrapText="1"/>
    </xf>
    <xf numFmtId="0" fontId="18" fillId="0" borderId="25" xfId="57" applyFont="1" applyFill="1" applyBorder="1" applyAlignment="1">
      <alignment horizontal="left" vertical="center" wrapText="1"/>
    </xf>
    <xf numFmtId="0" fontId="1" fillId="0" borderId="27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1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2" fillId="0" borderId="28" xfId="57" applyFont="1" applyFill="1" applyBorder="1" applyAlignment="1">
      <alignment horizontal="center" vertical="center" wrapText="1"/>
    </xf>
    <xf numFmtId="0" fontId="2" fillId="0" borderId="29" xfId="57" applyFont="1" applyFill="1" applyBorder="1" applyAlignment="1">
      <alignment horizontal="center" vertical="center" wrapText="1"/>
    </xf>
    <xf numFmtId="0" fontId="2" fillId="0" borderId="30" xfId="57" applyFont="1" applyFill="1" applyBorder="1" applyAlignment="1">
      <alignment horizontal="center" vertical="center" wrapText="1"/>
    </xf>
    <xf numFmtId="0" fontId="1" fillId="0" borderId="21" xfId="2" applyFont="1" applyFill="1" applyBorder="1" applyAlignment="1">
      <alignment horizontal="left" vertical="top" wrapText="1"/>
    </xf>
    <xf numFmtId="0" fontId="1" fillId="0" borderId="16" xfId="2" applyFont="1" applyFill="1" applyBorder="1" applyAlignment="1">
      <alignment horizontal="left" vertical="top" wrapText="1"/>
    </xf>
    <xf numFmtId="0" fontId="1" fillId="0" borderId="22" xfId="2" applyFont="1" applyFill="1" applyBorder="1" applyAlignment="1">
      <alignment horizontal="left" vertical="top" wrapText="1"/>
    </xf>
    <xf numFmtId="0" fontId="2" fillId="0" borderId="8" xfId="106" applyNumberFormat="1" applyFont="1" applyFill="1" applyBorder="1" applyAlignment="1">
      <alignment horizontal="left" vertical="top" wrapText="1"/>
    </xf>
    <xf numFmtId="0" fontId="2" fillId="0" borderId="9" xfId="106" applyNumberFormat="1" applyFont="1" applyFill="1" applyBorder="1" applyAlignment="1">
      <alignment horizontal="left" vertical="top" wrapText="1"/>
    </xf>
    <xf numFmtId="0" fontId="2" fillId="0" borderId="10" xfId="106" applyNumberFormat="1" applyFont="1" applyFill="1" applyBorder="1" applyAlignment="1">
      <alignment horizontal="left" vertical="top" wrapText="1"/>
    </xf>
    <xf numFmtId="0" fontId="2" fillId="0" borderId="11" xfId="106" applyNumberFormat="1" applyFont="1" applyFill="1" applyBorder="1" applyAlignment="1">
      <alignment horizontal="left" vertical="top" wrapText="1"/>
    </xf>
    <xf numFmtId="0" fontId="2" fillId="0" borderId="0" xfId="106" applyNumberFormat="1" applyFont="1" applyFill="1" applyBorder="1" applyAlignment="1">
      <alignment horizontal="left" vertical="top" wrapText="1"/>
    </xf>
    <xf numFmtId="0" fontId="2" fillId="0" borderId="12" xfId="106" applyNumberFormat="1" applyFont="1" applyFill="1" applyBorder="1" applyAlignment="1">
      <alignment horizontal="left" vertical="top" wrapText="1"/>
    </xf>
    <xf numFmtId="0" fontId="2" fillId="0" borderId="13" xfId="106" applyNumberFormat="1" applyFont="1" applyFill="1" applyBorder="1" applyAlignment="1">
      <alignment horizontal="left" vertical="top" wrapText="1"/>
    </xf>
    <xf numFmtId="0" fontId="2" fillId="0" borderId="14" xfId="106" applyNumberFormat="1" applyFont="1" applyFill="1" applyBorder="1" applyAlignment="1">
      <alignment horizontal="left" vertical="top" wrapText="1"/>
    </xf>
    <xf numFmtId="0" fontId="2" fillId="0" borderId="15" xfId="106" applyNumberFormat="1" applyFont="1" applyFill="1" applyBorder="1" applyAlignment="1">
      <alignment horizontal="left" vertical="top" wrapText="1"/>
    </xf>
    <xf numFmtId="165" fontId="17" fillId="0" borderId="1" xfId="112" applyNumberFormat="1" applyFont="1" applyFill="1" applyBorder="1" applyAlignment="1">
      <alignment horizontal="center" vertical="top"/>
    </xf>
    <xf numFmtId="165" fontId="17" fillId="0" borderId="3" xfId="112" applyNumberFormat="1" applyFont="1" applyFill="1" applyBorder="1" applyAlignment="1">
      <alignment horizontal="center" vertical="top"/>
    </xf>
    <xf numFmtId="165" fontId="17" fillId="0" borderId="20" xfId="112" applyNumberFormat="1" applyFont="1" applyFill="1" applyBorder="1" applyAlignment="1">
      <alignment horizontal="center" vertical="top"/>
    </xf>
    <xf numFmtId="0" fontId="1" fillId="0" borderId="26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0" fillId="0" borderId="28" xfId="2" applyFont="1" applyFill="1" applyBorder="1" applyAlignment="1">
      <alignment horizontal="center" vertical="center" wrapText="1"/>
    </xf>
    <xf numFmtId="0" fontId="10" fillId="0" borderId="29" xfId="2" applyFont="1" applyFill="1" applyBorder="1" applyAlignment="1">
      <alignment horizontal="center" vertical="center" wrapText="1"/>
    </xf>
    <xf numFmtId="0" fontId="10" fillId="0" borderId="30" xfId="2" applyFont="1" applyFill="1" applyBorder="1" applyAlignment="1">
      <alignment horizontal="center" vertical="center" wrapText="1"/>
    </xf>
    <xf numFmtId="0" fontId="1" fillId="0" borderId="17" xfId="2" applyFont="1" applyFill="1" applyBorder="1" applyAlignment="1">
      <alignment horizontal="center" vertical="top" wrapText="1"/>
    </xf>
    <xf numFmtId="0" fontId="1" fillId="0" borderId="18" xfId="2" applyFont="1" applyFill="1" applyBorder="1" applyAlignment="1">
      <alignment horizontal="center" vertical="top" wrapText="1"/>
    </xf>
    <xf numFmtId="0" fontId="1" fillId="0" borderId="19" xfId="2" applyFont="1" applyFill="1" applyBorder="1" applyAlignment="1">
      <alignment horizontal="center" vertical="top" wrapText="1"/>
    </xf>
    <xf numFmtId="0" fontId="2" fillId="0" borderId="27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20" xfId="2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4" fontId="2" fillId="0" borderId="1" xfId="106" applyNumberFormat="1" applyFont="1" applyFill="1" applyBorder="1" applyAlignment="1">
      <alignment horizontal="center" vertical="center" wrapText="1"/>
    </xf>
    <xf numFmtId="164" fontId="2" fillId="0" borderId="3" xfId="106" applyNumberFormat="1" applyFont="1" applyFill="1" applyBorder="1" applyAlignment="1">
      <alignment horizontal="center" vertical="center" wrapText="1"/>
    </xf>
    <xf numFmtId="164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vertical="top" wrapText="1"/>
    </xf>
    <xf numFmtId="165" fontId="5" fillId="0" borderId="3" xfId="2" applyNumberFormat="1" applyFont="1" applyFill="1" applyBorder="1" applyAlignment="1">
      <alignment horizontal="left" vertical="top" wrapText="1"/>
    </xf>
    <xf numFmtId="165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32" xfId="2" applyFont="1" applyFill="1" applyBorder="1" applyAlignment="1">
      <alignment horizontal="center" vertical="center"/>
    </xf>
    <xf numFmtId="0" fontId="2" fillId="2" borderId="33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32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165" fontId="3" fillId="0" borderId="32" xfId="112" applyNumberFormat="1" applyFont="1" applyFill="1" applyBorder="1" applyAlignment="1">
      <alignment horizontal="center" vertical="center" wrapText="1"/>
    </xf>
  </cellXfs>
  <cellStyles count="113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" xfId="112" builtinId="5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12"/>
  <sheetViews>
    <sheetView tabSelected="1" view="pageBreakPreview" topLeftCell="A4" zoomScale="60" zoomScaleNormal="43" workbookViewId="0">
      <selection activeCell="H10" sqref="H10"/>
    </sheetView>
  </sheetViews>
  <sheetFormatPr defaultRowHeight="18.75" outlineLevelCol="1" x14ac:dyDescent="0.3"/>
  <cols>
    <col min="1" max="1" width="7.28515625" style="27" customWidth="1"/>
    <col min="2" max="2" width="21.42578125" customWidth="1"/>
    <col min="3" max="3" width="18.85546875" customWidth="1"/>
    <col min="4" max="4" width="18.7109375" customWidth="1"/>
    <col min="5" max="5" width="13.5703125" customWidth="1"/>
    <col min="6" max="6" width="11.85546875" customWidth="1"/>
    <col min="7" max="7" width="18.28515625" customWidth="1"/>
    <col min="8" max="8" width="17" customWidth="1"/>
    <col min="9" max="9" width="29.7109375" customWidth="1"/>
    <col min="10" max="10" width="15.85546875" customWidth="1"/>
    <col min="11" max="11" width="25.2851562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74.25" customHeight="1" x14ac:dyDescent="0.35">
      <c r="C1" s="28"/>
      <c r="D1" s="28"/>
      <c r="F1" s="29"/>
      <c r="I1" s="66" t="s">
        <v>65</v>
      </c>
      <c r="J1" s="67"/>
      <c r="K1" s="67"/>
      <c r="L1" s="67"/>
      <c r="M1" s="67"/>
      <c r="N1" s="67"/>
      <c r="O1" s="67"/>
    </row>
    <row r="2" spans="1:130" s="30" customFormat="1" ht="40.5" customHeight="1" x14ac:dyDescent="0.25">
      <c r="A2" s="68" t="s">
        <v>58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30" s="30" customFormat="1" ht="23.45" customHeight="1" thickBot="1" x14ac:dyDescent="0.3">
      <c r="Q3" s="31"/>
      <c r="R3" s="31"/>
    </row>
    <row r="4" spans="1:130" s="32" customFormat="1" ht="57" customHeight="1" x14ac:dyDescent="0.25">
      <c r="A4" s="94" t="s">
        <v>0</v>
      </c>
      <c r="B4" s="72" t="s">
        <v>36</v>
      </c>
      <c r="C4" s="76" t="s">
        <v>59</v>
      </c>
      <c r="D4" s="77"/>
      <c r="E4" s="78"/>
      <c r="F4" s="96" t="s">
        <v>40</v>
      </c>
      <c r="G4" s="97"/>
      <c r="H4" s="97"/>
      <c r="I4" s="97"/>
      <c r="J4" s="98"/>
      <c r="K4" s="102" t="s">
        <v>45</v>
      </c>
      <c r="L4" s="102"/>
      <c r="M4" s="102"/>
      <c r="N4" s="102"/>
      <c r="O4" s="72" t="s">
        <v>48</v>
      </c>
      <c r="P4" s="74" t="s">
        <v>51</v>
      </c>
      <c r="Q4" s="33"/>
      <c r="R4" s="33"/>
    </row>
    <row r="5" spans="1:130" s="32" customFormat="1" ht="168" customHeight="1" x14ac:dyDescent="0.25">
      <c r="A5" s="95"/>
      <c r="B5" s="73"/>
      <c r="C5" s="41" t="s">
        <v>60</v>
      </c>
      <c r="D5" s="41" t="s">
        <v>37</v>
      </c>
      <c r="E5" s="42" t="s">
        <v>38</v>
      </c>
      <c r="F5" s="42" t="s">
        <v>3</v>
      </c>
      <c r="G5" s="41" t="s">
        <v>61</v>
      </c>
      <c r="H5" s="41" t="s">
        <v>62</v>
      </c>
      <c r="I5" s="43" t="s">
        <v>42</v>
      </c>
      <c r="J5" s="43" t="s">
        <v>43</v>
      </c>
      <c r="K5" s="43" t="s">
        <v>49</v>
      </c>
      <c r="L5" s="44" t="s">
        <v>63</v>
      </c>
      <c r="M5" s="44" t="s">
        <v>64</v>
      </c>
      <c r="N5" s="44" t="s">
        <v>46</v>
      </c>
      <c r="O5" s="73"/>
      <c r="P5" s="75"/>
      <c r="Q5" s="33"/>
      <c r="R5" s="33"/>
    </row>
    <row r="6" spans="1:130" s="26" customFormat="1" ht="63" x14ac:dyDescent="0.25">
      <c r="A6" s="45"/>
      <c r="B6" s="41">
        <v>1</v>
      </c>
      <c r="C6" s="41">
        <v>2</v>
      </c>
      <c r="D6" s="41">
        <v>3</v>
      </c>
      <c r="E6" s="41" t="s">
        <v>39</v>
      </c>
      <c r="F6" s="41">
        <v>5</v>
      </c>
      <c r="G6" s="41">
        <v>6</v>
      </c>
      <c r="H6" s="41">
        <v>7</v>
      </c>
      <c r="I6" s="41" t="s">
        <v>41</v>
      </c>
      <c r="J6" s="41" t="s">
        <v>44</v>
      </c>
      <c r="K6" s="54">
        <v>10</v>
      </c>
      <c r="L6" s="41">
        <v>11</v>
      </c>
      <c r="M6" s="41">
        <v>12</v>
      </c>
      <c r="N6" s="41" t="s">
        <v>47</v>
      </c>
      <c r="O6" s="46" t="s">
        <v>56</v>
      </c>
      <c r="P6" s="47">
        <v>15</v>
      </c>
      <c r="Q6" s="39"/>
      <c r="R6" s="39"/>
      <c r="S6" s="39"/>
      <c r="T6" s="39"/>
      <c r="U6" s="39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113.25" customHeight="1" x14ac:dyDescent="0.25">
      <c r="A7" s="99">
        <v>1</v>
      </c>
      <c r="B7" s="103" t="s">
        <v>66</v>
      </c>
      <c r="C7" s="57">
        <v>17</v>
      </c>
      <c r="D7" s="57">
        <v>16</v>
      </c>
      <c r="E7" s="62">
        <f>D7/C7*100</f>
        <v>94.117647058823522</v>
      </c>
      <c r="F7" s="40" t="s">
        <v>6</v>
      </c>
      <c r="G7" s="64">
        <v>60.1</v>
      </c>
      <c r="H7" s="64">
        <v>60.1</v>
      </c>
      <c r="I7" s="63">
        <f>H7/G7*100%</f>
        <v>1</v>
      </c>
      <c r="J7" s="137">
        <f>E7/I7*100%</f>
        <v>94.117647058823522</v>
      </c>
      <c r="K7" s="55" t="s">
        <v>67</v>
      </c>
      <c r="L7" s="53">
        <v>46.3</v>
      </c>
      <c r="M7" s="58">
        <v>46.3</v>
      </c>
      <c r="N7" s="59">
        <f>M7/L7*100</f>
        <v>100</v>
      </c>
      <c r="O7" s="91">
        <f>N12*J7/100</f>
        <v>94.117647058823508</v>
      </c>
      <c r="P7" s="79" t="s">
        <v>68</v>
      </c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</row>
    <row r="8" spans="1:130" s="32" customFormat="1" ht="79.5" customHeight="1" x14ac:dyDescent="0.25">
      <c r="A8" s="100"/>
      <c r="B8" s="104"/>
      <c r="C8" s="82" t="s">
        <v>69</v>
      </c>
      <c r="D8" s="83"/>
      <c r="E8" s="84"/>
      <c r="F8" s="49" t="s">
        <v>53</v>
      </c>
      <c r="G8" s="56">
        <v>0</v>
      </c>
      <c r="H8" s="56">
        <v>0</v>
      </c>
      <c r="I8" s="48" t="e">
        <f t="shared" ref="I8:I11" si="0">H8/G8*100</f>
        <v>#DIV/0!</v>
      </c>
      <c r="J8" s="52" t="e">
        <f>E8/I8*100</f>
        <v>#DIV/0!</v>
      </c>
      <c r="K8" s="55" t="s">
        <v>57</v>
      </c>
      <c r="L8" s="53">
        <v>100</v>
      </c>
      <c r="M8" s="58">
        <v>100</v>
      </c>
      <c r="N8" s="60">
        <f t="shared" ref="N8" si="1">M8/L8*100</f>
        <v>100</v>
      </c>
      <c r="O8" s="92"/>
      <c r="P8" s="80"/>
      <c r="Q8" s="33"/>
      <c r="R8" s="33"/>
    </row>
    <row r="9" spans="1:130" s="32" customFormat="1" ht="76.5" customHeight="1" x14ac:dyDescent="0.25">
      <c r="A9" s="100"/>
      <c r="B9" s="104"/>
      <c r="C9" s="85"/>
      <c r="D9" s="86"/>
      <c r="E9" s="87"/>
      <c r="F9" s="49" t="s">
        <v>52</v>
      </c>
      <c r="G9" s="56">
        <v>0</v>
      </c>
      <c r="H9" s="56">
        <v>0</v>
      </c>
      <c r="I9" s="48" t="e">
        <f t="shared" si="0"/>
        <v>#DIV/0!</v>
      </c>
      <c r="J9" s="52">
        <v>0</v>
      </c>
      <c r="K9" s="55"/>
      <c r="L9" s="53"/>
      <c r="M9" s="58"/>
      <c r="N9" s="60"/>
      <c r="O9" s="92"/>
      <c r="P9" s="80"/>
      <c r="Q9" s="33"/>
      <c r="R9" s="33"/>
    </row>
    <row r="10" spans="1:130" s="32" customFormat="1" ht="65.25" customHeight="1" x14ac:dyDescent="0.25">
      <c r="A10" s="100"/>
      <c r="B10" s="104"/>
      <c r="C10" s="85"/>
      <c r="D10" s="86"/>
      <c r="E10" s="87"/>
      <c r="F10" s="49" t="s">
        <v>54</v>
      </c>
      <c r="G10" s="65">
        <v>60.1</v>
      </c>
      <c r="H10" s="65">
        <v>60.1</v>
      </c>
      <c r="I10" s="63">
        <f>H10/G10*100%</f>
        <v>1</v>
      </c>
      <c r="J10" s="52"/>
      <c r="K10" s="55"/>
      <c r="L10" s="53"/>
      <c r="M10" s="58"/>
      <c r="N10" s="60"/>
      <c r="O10" s="92"/>
      <c r="P10" s="80"/>
      <c r="Q10" s="33"/>
      <c r="R10" s="33"/>
    </row>
    <row r="11" spans="1:130" s="32" customFormat="1" ht="86.25" customHeight="1" x14ac:dyDescent="0.25">
      <c r="A11" s="100"/>
      <c r="B11" s="104"/>
      <c r="C11" s="85"/>
      <c r="D11" s="86"/>
      <c r="E11" s="87"/>
      <c r="F11" s="51" t="s">
        <v>55</v>
      </c>
      <c r="G11" s="50">
        <v>0</v>
      </c>
      <c r="H11" s="50">
        <v>0</v>
      </c>
      <c r="I11" s="48" t="e">
        <f t="shared" si="0"/>
        <v>#DIV/0!</v>
      </c>
      <c r="J11" s="52">
        <v>0</v>
      </c>
      <c r="K11" s="55"/>
      <c r="L11" s="53"/>
      <c r="M11" s="58"/>
      <c r="N11" s="60"/>
      <c r="O11" s="92"/>
      <c r="P11" s="80"/>
      <c r="Q11" s="34"/>
      <c r="R11" s="33"/>
    </row>
    <row r="12" spans="1:130" ht="60" customHeight="1" thickBot="1" x14ac:dyDescent="0.3">
      <c r="A12" s="101"/>
      <c r="B12" s="105"/>
      <c r="C12" s="88"/>
      <c r="D12" s="89"/>
      <c r="E12" s="90"/>
      <c r="F12" s="106"/>
      <c r="G12" s="107"/>
      <c r="H12" s="107"/>
      <c r="I12" s="107"/>
      <c r="J12" s="108"/>
      <c r="K12" s="69" t="s">
        <v>50</v>
      </c>
      <c r="L12" s="70"/>
      <c r="M12" s="71"/>
      <c r="N12" s="61">
        <f>(N7+N8)/2</f>
        <v>100</v>
      </c>
      <c r="O12" s="93"/>
      <c r="P12" s="81"/>
    </row>
  </sheetData>
  <mergeCells count="16">
    <mergeCell ref="I1:O1"/>
    <mergeCell ref="A2:P2"/>
    <mergeCell ref="K12:M12"/>
    <mergeCell ref="O4:O5"/>
    <mergeCell ref="P4:P5"/>
    <mergeCell ref="C4:E4"/>
    <mergeCell ref="P7:P12"/>
    <mergeCell ref="C8:E12"/>
    <mergeCell ref="O7:O12"/>
    <mergeCell ref="A4:A5"/>
    <mergeCell ref="B4:B5"/>
    <mergeCell ref="F4:J4"/>
    <mergeCell ref="A7:A12"/>
    <mergeCell ref="K4:N4"/>
    <mergeCell ref="B7:B12"/>
    <mergeCell ref="F12:J12"/>
  </mergeCells>
  <phoneticPr fontId="0" type="noConversion"/>
  <pageMargins left="0" right="0" top="0" bottom="0" header="0" footer="0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28" t="s">
        <v>32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</row>
    <row r="6" spans="1:16" ht="23.45" customHeight="1" x14ac:dyDescent="0.25"/>
    <row r="7" spans="1:16" s="1" customFormat="1" ht="45.6" customHeight="1" x14ac:dyDescent="0.25">
      <c r="A7" s="129" t="s">
        <v>0</v>
      </c>
      <c r="B7" s="129" t="s">
        <v>12</v>
      </c>
      <c r="C7" s="109" t="s">
        <v>13</v>
      </c>
      <c r="D7" s="109" t="s">
        <v>3</v>
      </c>
      <c r="E7" s="109" t="s">
        <v>18</v>
      </c>
      <c r="F7" s="130" t="s">
        <v>15</v>
      </c>
      <c r="G7" s="131"/>
      <c r="H7" s="131"/>
      <c r="I7" s="131"/>
      <c r="J7" s="131"/>
      <c r="K7" s="132"/>
      <c r="L7" s="133" t="s">
        <v>17</v>
      </c>
      <c r="M7" s="135" t="s">
        <v>1</v>
      </c>
      <c r="N7" s="136"/>
      <c r="O7" s="109" t="s">
        <v>33</v>
      </c>
      <c r="P7" s="109" t="s">
        <v>2</v>
      </c>
    </row>
    <row r="8" spans="1:16" s="1" customFormat="1" ht="77.45" customHeight="1" x14ac:dyDescent="0.25">
      <c r="A8" s="109"/>
      <c r="B8" s="109"/>
      <c r="C8" s="110"/>
      <c r="D8" s="110"/>
      <c r="E8" s="110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34"/>
      <c r="M8" s="24" t="s">
        <v>5</v>
      </c>
      <c r="N8" s="24" t="s">
        <v>23</v>
      </c>
      <c r="O8" s="110"/>
      <c r="P8" s="110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11">
        <v>1</v>
      </c>
      <c r="B10" s="114"/>
      <c r="C10" s="114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17"/>
      <c r="N10" s="117"/>
      <c r="O10" s="122"/>
      <c r="P10" s="125"/>
    </row>
    <row r="11" spans="1:16" ht="87" customHeight="1" x14ac:dyDescent="0.25">
      <c r="A11" s="112"/>
      <c r="B11" s="115"/>
      <c r="C11" s="115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18"/>
      <c r="N11" s="120"/>
      <c r="O11" s="123"/>
      <c r="P11" s="126"/>
    </row>
    <row r="12" spans="1:16" ht="64.900000000000006" customHeight="1" x14ac:dyDescent="0.25">
      <c r="A12" s="112"/>
      <c r="B12" s="115"/>
      <c r="C12" s="115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18"/>
      <c r="N12" s="120"/>
      <c r="O12" s="123"/>
      <c r="P12" s="126"/>
    </row>
    <row r="13" spans="1:16" ht="93.6" customHeight="1" x14ac:dyDescent="0.25">
      <c r="A13" s="112"/>
      <c r="B13" s="115"/>
      <c r="C13" s="115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18"/>
      <c r="N13" s="120"/>
      <c r="O13" s="123"/>
      <c r="P13" s="126"/>
    </row>
    <row r="14" spans="1:16" ht="73.150000000000006" customHeight="1" x14ac:dyDescent="0.25">
      <c r="A14" s="112"/>
      <c r="B14" s="115"/>
      <c r="C14" s="115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18"/>
      <c r="N14" s="120"/>
      <c r="O14" s="123"/>
      <c r="P14" s="126"/>
    </row>
    <row r="15" spans="1:16" ht="51" customHeight="1" x14ac:dyDescent="0.25">
      <c r="A15" s="113"/>
      <c r="B15" s="116"/>
      <c r="C15" s="116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19"/>
      <c r="N15" s="121"/>
      <c r="O15" s="124"/>
      <c r="P15" s="127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2023-03-20T12:41:35Z</dcterms:modified>
</cp:coreProperties>
</file>